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4\за 9 месяцев 2024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'!$A$8:$I$8</definedName>
    <definedName name="_xlnm.Print_Titles" localSheetId="0">'исполнение функц '!$6:$8</definedName>
    <definedName name="_xlnm.Print_Area" localSheetId="0">'исполнение функц '!$A$1:$J$64</definedName>
  </definedNames>
  <calcPr calcId="152511"/>
</workbook>
</file>

<file path=xl/calcChain.xml><?xml version="1.0" encoding="utf-8"?>
<calcChain xmlns="http://schemas.openxmlformats.org/spreadsheetml/2006/main">
  <c r="H10" i="22" l="1"/>
  <c r="I10" i="22"/>
  <c r="J10" i="22"/>
  <c r="H11" i="22"/>
  <c r="I11" i="22"/>
  <c r="J11" i="22"/>
  <c r="H12" i="22"/>
  <c r="I12" i="22"/>
  <c r="J12" i="22"/>
  <c r="H13" i="22"/>
  <c r="I13" i="22"/>
  <c r="J13" i="22"/>
  <c r="H14" i="22"/>
  <c r="I14" i="22"/>
  <c r="J14" i="22"/>
  <c r="H15" i="22"/>
  <c r="I15" i="22"/>
  <c r="H16" i="22"/>
  <c r="I16" i="22"/>
  <c r="J16" i="22"/>
  <c r="H17" i="22"/>
  <c r="I17" i="22"/>
  <c r="J17" i="22"/>
  <c r="H18" i="22"/>
  <c r="I18" i="22"/>
  <c r="J18" i="22"/>
  <c r="H19" i="22"/>
  <c r="I19" i="22"/>
  <c r="J19" i="22"/>
  <c r="H20" i="22"/>
  <c r="I20" i="22"/>
  <c r="J20" i="22"/>
  <c r="H21" i="22"/>
  <c r="I21" i="22"/>
  <c r="J21" i="22"/>
  <c r="H22" i="22"/>
  <c r="I22" i="22"/>
  <c r="J22" i="22"/>
  <c r="H23" i="22"/>
  <c r="I23" i="22"/>
  <c r="J23" i="22"/>
  <c r="H24" i="22"/>
  <c r="I24" i="22"/>
  <c r="J24" i="22"/>
  <c r="H25" i="22"/>
  <c r="I25" i="22"/>
  <c r="J25" i="22"/>
  <c r="H26" i="22"/>
  <c r="I26" i="22"/>
  <c r="J26" i="22"/>
  <c r="H27" i="22"/>
  <c r="I27" i="22"/>
  <c r="J27" i="22"/>
  <c r="H28" i="22"/>
  <c r="I28" i="22"/>
  <c r="J28" i="22"/>
  <c r="H29" i="22"/>
  <c r="I29" i="22"/>
  <c r="J29" i="22"/>
  <c r="H30" i="22"/>
  <c r="I30" i="22"/>
  <c r="J30" i="22"/>
  <c r="H31" i="22"/>
  <c r="I31" i="22"/>
  <c r="J31" i="22"/>
  <c r="H32" i="22"/>
  <c r="I32" i="22"/>
  <c r="J32" i="22"/>
  <c r="H33" i="22"/>
  <c r="I33" i="22"/>
  <c r="J33" i="22"/>
  <c r="H34" i="22"/>
  <c r="I34" i="22"/>
  <c r="J34" i="22"/>
  <c r="H35" i="22"/>
  <c r="I35" i="22"/>
  <c r="J35" i="22"/>
  <c r="H36" i="22"/>
  <c r="I36" i="22"/>
  <c r="J36" i="22"/>
  <c r="H37" i="22"/>
  <c r="I37" i="22"/>
  <c r="J37" i="22"/>
  <c r="H38" i="22"/>
  <c r="I38" i="22"/>
  <c r="J38" i="22"/>
  <c r="H39" i="22"/>
  <c r="I39" i="22"/>
  <c r="J39" i="22"/>
  <c r="H40" i="22"/>
  <c r="I40" i="22"/>
  <c r="J40" i="22"/>
  <c r="H41" i="22"/>
  <c r="I41" i="22"/>
  <c r="J41" i="22"/>
  <c r="H42" i="22"/>
  <c r="I42" i="22"/>
  <c r="J42" i="22"/>
  <c r="H43" i="22"/>
  <c r="I43" i="22"/>
  <c r="J43" i="22"/>
  <c r="H44" i="22"/>
  <c r="I44" i="22"/>
  <c r="J44" i="22"/>
  <c r="H45" i="22"/>
  <c r="I45" i="22"/>
  <c r="J45" i="22"/>
  <c r="H46" i="22"/>
  <c r="I46" i="22"/>
  <c r="J46" i="22"/>
  <c r="H47" i="22"/>
  <c r="I47" i="22"/>
  <c r="J47" i="22"/>
  <c r="H48" i="22"/>
  <c r="I48" i="22"/>
  <c r="J48" i="22"/>
  <c r="H49" i="22"/>
  <c r="I49" i="22"/>
  <c r="J49" i="22"/>
  <c r="H50" i="22"/>
  <c r="I50" i="22"/>
  <c r="J50" i="22"/>
  <c r="H51" i="22"/>
  <c r="I51" i="22"/>
  <c r="J51" i="22"/>
  <c r="H52" i="22"/>
  <c r="I52" i="22"/>
  <c r="J52" i="22"/>
  <c r="H53" i="22"/>
  <c r="I53" i="22"/>
  <c r="J53" i="22"/>
  <c r="H54" i="22"/>
  <c r="I54" i="22"/>
  <c r="J54" i="22"/>
  <c r="H55" i="22"/>
  <c r="I55" i="22"/>
  <c r="J55" i="22"/>
  <c r="H56" i="22"/>
  <c r="I56" i="22"/>
  <c r="J56" i="22"/>
  <c r="H57" i="22"/>
  <c r="I57" i="22"/>
  <c r="J57" i="22"/>
  <c r="H58" i="22"/>
  <c r="I58" i="22"/>
  <c r="J58" i="22"/>
  <c r="H59" i="22"/>
  <c r="I59" i="22"/>
  <c r="J59" i="22"/>
  <c r="H60" i="22"/>
  <c r="I60" i="22"/>
  <c r="J60" i="22"/>
  <c r="H61" i="22"/>
  <c r="I61" i="22"/>
  <c r="J61" i="22"/>
  <c r="H62" i="22"/>
  <c r="I62" i="22"/>
  <c r="J62" i="22"/>
  <c r="H63" i="22"/>
  <c r="I63" i="22"/>
  <c r="J63" i="22"/>
  <c r="H64" i="22"/>
  <c r="I64" i="22"/>
  <c r="J64" i="22"/>
  <c r="J9" i="22"/>
  <c r="I9" i="22"/>
  <c r="H9" i="22"/>
</calcChain>
</file>

<file path=xl/sharedStrings.xml><?xml version="1.0" encoding="utf-8"?>
<sst xmlns="http://schemas.openxmlformats.org/spreadsheetml/2006/main" count="72" uniqueCount="72">
  <si>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</si>
  <si>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</si>
  <si>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</si>
  <si>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</si>
  <si>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</si>
  <si>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</si>
  <si>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</si>
  <si>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</si>
  <si>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</si>
  <si>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</si>
  <si>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</si>
  <si>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</si>
  <si>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</si>
  <si>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</si>
  <si>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</si>
  <si>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</si>
  <si>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</si>
  <si>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</si>
  <si>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</si>
  <si>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</si>
  <si>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</si>
  <si>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</si>
  <si>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</si>
  <si>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</si>
  <si>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</si>
  <si>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</si>
  <si>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</si>
  <si>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</si>
  <si>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</si>
  <si>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</si>
  <si>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</si>
  <si>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</si>
  <si>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</si>
  <si>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</si>
  <si>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</si>
  <si>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</si>
  <si>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</si>
  <si>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</si>
  <si>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</si>
  <si>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</si>
  <si>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</si>
  <si>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</si>
  <si>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</si>
  <si>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</si>
  <si>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</si>
  <si>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</si>
  <si>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</si>
  <si>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</si>
  <si>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</si>
  <si>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</si>
  <si>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</si>
  <si>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</si>
  <si>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</si>
  <si>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</si>
  <si>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</si>
  <si>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</si>
  <si>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</si>
  <si>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</si>
  <si>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</si>
  <si>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</si>
  <si>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</si>
  <si>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</si>
  <si>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</si>
  <si>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</si>
  <si>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</si>
  <si>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3</t>
  </si>
  <si>
    <t>к пояснительной записке</t>
  </si>
  <si>
    <t>Уточненный план на 2024 год</t>
  </si>
  <si>
    <t>Показатели исполнения бюджета города Пыть-Яха за 9 месяцев 2024 года  по расходам бюджета по разделам и подразделам классификации расходов бюджета</t>
  </si>
  <si>
    <t>План на 9 месяцев 2024 года</t>
  </si>
  <si>
    <t>Утвержденный план на 2024 год (Решение Думы от 05.08.2024 №268)</t>
  </si>
  <si>
    <t>к плану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</si>
</sst>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_ ;\-#,##0\ 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1" fillId="0" borderId="0"/>
    <xf numFmtId="0" fontId="42" fillId="0" borderId="0"/>
  </cellStyleXfs>
  <cellXfs count="49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0" xfId="25" applyFont="1" applyFill="1" applyAlignment="1">
      <alignment vertical="center" wrapText="1"/>
    </xf>
    <xf numFmtId="0" fontId="28" fillId="0" borderId="10" xfId="43" applyNumberFormat="1" applyFont="1" applyFill="1" applyBorder="1" applyAlignment="1" applyProtection="1">
      <alignment horizontal="centerContinuous"/>
      <protection hidden="1"/>
    </xf>
    <xf numFmtId="0" fontId="28" fillId="0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Font="1" applyBorder="1" applyAlignment="1" applyProtection="1">
      <alignment horizontal="center"/>
      <protection hidden="1"/>
    </xf>
    <xf numFmtId="166" fontId="28" fillId="15" borderId="10" xfId="43" applyNumberFormat="1" applyFont="1" applyFill="1" applyBorder="1" applyAlignment="1" applyProtection="1">
      <alignment wrapText="1"/>
      <protection hidden="1"/>
    </xf>
    <xf numFmtId="170" fontId="28" fillId="15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NumberFormat="1" applyFont="1" applyFill="1" applyBorder="1" applyAlignment="1" applyProtection="1"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168" fontId="28" fillId="0" borderId="0" xfId="27" applyNumberFormat="1" applyFont="1" applyFill="1" applyBorder="1" applyAlignment="1">
      <alignment horizontal="right" wrapText="1"/>
    </xf>
    <xf numFmtId="0" fontId="28" fillId="0" borderId="10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27" applyNumberFormat="1" applyFont="1" applyFill="1" applyBorder="1" applyAlignment="1">
      <alignment horizontal="center" vertical="center" wrapText="1"/>
    </xf>
    <xf numFmtId="171" fontId="28" fillId="0" borderId="10" xfId="27" applyNumberFormat="1" applyFont="1" applyFill="1" applyBorder="1" applyAlignment="1">
      <alignment horizontal="center" wrapText="1"/>
    </xf>
    <xf numFmtId="169" fontId="28" fillId="0" borderId="10" xfId="19" applyNumberFormat="1" applyFont="1" applyFill="1" applyBorder="1" applyAlignment="1" applyProtection="1">
      <protection hidden="1"/>
    </xf>
    <xf numFmtId="2" fontId="28" fillId="0" borderId="10" xfId="19" applyNumberFormat="1" applyFont="1" applyFill="1" applyBorder="1" applyAlignment="1" applyProtection="1">
      <protection hidden="1"/>
    </xf>
    <xf numFmtId="168" fontId="28" fillId="0" borderId="10" xfId="27" applyNumberFormat="1" applyFont="1" applyFill="1" applyBorder="1" applyAlignment="1">
      <alignment wrapText="1"/>
    </xf>
    <xf numFmtId="169" fontId="28" fillId="16" borderId="10" xfId="88" applyNumberFormat="1" applyFont="1" applyFill="1" applyBorder="1" applyAlignment="1" applyProtection="1">
      <protection hidden="1"/>
    </xf>
    <xf numFmtId="169" fontId="28" fillId="0" borderId="10" xfId="88" applyNumberFormat="1" applyFont="1" applyFill="1" applyBorder="1" applyAlignment="1" applyProtection="1">
      <protection hidden="1"/>
    </xf>
    <xf numFmtId="169" fontId="37" fillId="16" borderId="10" xfId="93" applyNumberFormat="1" applyFont="1" applyFill="1" applyBorder="1" applyAlignment="1" applyProtection="1">
      <protection hidden="1"/>
    </xf>
    <xf numFmtId="169" fontId="28" fillId="16" borderId="10" xfId="93" applyNumberFormat="1" applyFont="1" applyFill="1" applyBorder="1" applyAlignment="1" applyProtection="1">
      <protection hidden="1"/>
    </xf>
    <xf numFmtId="169" fontId="37" fillId="16" borderId="10" xfId="88" applyNumberFormat="1" applyFont="1" applyFill="1" applyBorder="1" applyAlignment="1" applyProtection="1"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9" fontId="37" fillId="0" borderId="10" xfId="88" applyNumberFormat="1" applyFont="1" applyFill="1" applyBorder="1" applyAlignment="1" applyProtection="1">
      <protection hidden="1"/>
    </xf>
    <xf numFmtId="169" fontId="37" fillId="0" borderId="10" xfId="19" applyNumberFormat="1" applyFont="1" applyFill="1" applyBorder="1" applyAlignment="1" applyProtection="1">
      <protection hidden="1"/>
    </xf>
    <xf numFmtId="2" fontId="37" fillId="0" borderId="10" xfId="19" applyNumberFormat="1" applyFont="1" applyFill="1" applyBorder="1" applyAlignment="1" applyProtection="1">
      <protection hidden="1"/>
    </xf>
    <xf numFmtId="168" fontId="37" fillId="0" borderId="10" xfId="27" applyNumberFormat="1" applyFont="1" applyFill="1" applyBorder="1" applyAlignment="1">
      <alignment wrapText="1"/>
    </xf>
    <xf numFmtId="168" fontId="28" fillId="0" borderId="0" xfId="27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0" xfId="43" applyNumberFormat="1" applyFont="1" applyFill="1" applyBorder="1" applyAlignment="1" applyProtection="1">
      <alignment horizontal="center" vertical="center"/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43" applyFont="1" applyBorder="1" applyAlignment="1" applyProtection="1">
      <alignment horizontal="center" vertical="center" wrapText="1"/>
      <protection hidden="1"/>
    </xf>
    <xf numFmtId="0" fontId="28" fillId="0" borderId="10" xfId="8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wrapText="1"/>
    </xf>
  </cellXfs>
  <cellStyles count="94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15" xfId="93"/>
    <cellStyle name="Обычный 2" xfId="18"/>
    <cellStyle name="Обычный 2 10" xfId="92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topLeftCell="A7" zoomScale="75" zoomScaleNormal="100" zoomScaleSheetLayoutView="75" workbookViewId="0">
      <selection activeCell="F11" sqref="F11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1" style="1" customWidth="1"/>
    <col min="5" max="5" width="21.140625" style="1" customWidth="1"/>
    <col min="6" max="6" width="20.85546875" style="1" customWidth="1"/>
    <col min="7" max="7" width="19.28515625" style="1" customWidth="1"/>
    <col min="8" max="8" width="10.85546875" style="1" customWidth="1"/>
    <col min="9" max="9" width="10.28515625" style="1" customWidth="1"/>
    <col min="10" max="10" width="11.140625" style="1" customWidth="1"/>
    <col min="11" max="16384" width="9.28515625" style="1"/>
  </cols>
  <sheetData>
    <row r="1" spans="1:10" x14ac:dyDescent="0.25">
      <c r="E1" s="3"/>
      <c r="F1" s="3"/>
      <c r="G1" s="3"/>
      <c r="H1" s="3"/>
      <c r="I1" s="4" t="s">
        <v>65</v>
      </c>
    </row>
    <row r="2" spans="1:10" x14ac:dyDescent="0.25">
      <c r="E2" s="5"/>
      <c r="F2" s="5"/>
      <c r="G2" s="5"/>
      <c r="H2" s="5"/>
      <c r="I2" s="6" t="s">
        <v>66</v>
      </c>
    </row>
    <row r="3" spans="1:10" x14ac:dyDescent="0.25">
      <c r="D3" s="16"/>
      <c r="E3" s="16"/>
      <c r="F3" s="16"/>
      <c r="G3" s="41"/>
      <c r="H3" s="42"/>
      <c r="I3" s="42"/>
    </row>
    <row r="4" spans="1:10" s="7" customFormat="1" ht="45" customHeight="1" x14ac:dyDescent="0.25">
      <c r="A4" s="43" t="s">
        <v>68</v>
      </c>
      <c r="B4" s="43"/>
      <c r="C4" s="43"/>
      <c r="D4" s="43"/>
      <c r="E4" s="43"/>
      <c r="F4" s="43"/>
      <c r="G4" s="43"/>
      <c r="H4" s="43"/>
      <c r="I4" s="43"/>
    </row>
    <row r="5" spans="1:10" s="7" customFormat="1" x14ac:dyDescent="0.25">
      <c r="B5" s="8"/>
      <c r="C5" s="8"/>
      <c r="I5" s="24" t="s">
        <v>32</v>
      </c>
    </row>
    <row r="6" spans="1:10" s="9" customFormat="1" x14ac:dyDescent="0.25">
      <c r="A6" s="44" t="s">
        <v>25</v>
      </c>
      <c r="B6" s="45" t="s">
        <v>36</v>
      </c>
      <c r="C6" s="45"/>
      <c r="D6" s="45" t="s">
        <v>70</v>
      </c>
      <c r="E6" s="45" t="s">
        <v>67</v>
      </c>
      <c r="F6" s="45" t="s">
        <v>69</v>
      </c>
      <c r="G6" s="46" t="s">
        <v>37</v>
      </c>
      <c r="H6" s="47" t="s">
        <v>38</v>
      </c>
      <c r="I6" s="47"/>
      <c r="J6" s="48"/>
    </row>
    <row r="7" spans="1:10" s="10" customFormat="1" ht="80.25" customHeight="1" x14ac:dyDescent="0.2">
      <c r="A7" s="44"/>
      <c r="B7" s="23" t="s">
        <v>39</v>
      </c>
      <c r="C7" s="23" t="s">
        <v>40</v>
      </c>
      <c r="D7" s="45"/>
      <c r="E7" s="45"/>
      <c r="F7" s="45"/>
      <c r="G7" s="46"/>
      <c r="H7" s="25" t="s">
        <v>41</v>
      </c>
      <c r="I7" s="25" t="s">
        <v>42</v>
      </c>
      <c r="J7" s="26" t="s">
        <v>71</v>
      </c>
    </row>
    <row r="8" spans="1:10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36">
        <v>7</v>
      </c>
      <c r="H8" s="19">
        <v>8</v>
      </c>
      <c r="I8" s="19">
        <v>9</v>
      </c>
      <c r="J8" s="27">
        <v>10</v>
      </c>
    </row>
    <row r="9" spans="1:10" s="11" customFormat="1" ht="22.5" customHeight="1" x14ac:dyDescent="0.25">
      <c r="A9" s="20" t="s">
        <v>43</v>
      </c>
      <c r="B9" s="21">
        <v>1</v>
      </c>
      <c r="C9" s="21"/>
      <c r="D9" s="33">
        <v>568345077.58000004</v>
      </c>
      <c r="E9" s="35">
        <v>570083843.45000005</v>
      </c>
      <c r="F9" s="35">
        <v>470215736.06999999</v>
      </c>
      <c r="G9" s="37">
        <v>420213189.40999997</v>
      </c>
      <c r="H9" s="38">
        <f>G9/D9*100</f>
        <v>73.936276742161269</v>
      </c>
      <c r="I9" s="39">
        <f>G9/E9*100</f>
        <v>73.710769782033879</v>
      </c>
      <c r="J9" s="40">
        <f>G9/F9*100</f>
        <v>89.366041409435894</v>
      </c>
    </row>
    <row r="10" spans="1:10" s="11" customFormat="1" ht="31.5" x14ac:dyDescent="0.25">
      <c r="A10" s="20" t="s">
        <v>26</v>
      </c>
      <c r="B10" s="21">
        <v>1</v>
      </c>
      <c r="C10" s="21">
        <v>2</v>
      </c>
      <c r="D10" s="34">
        <v>8945600</v>
      </c>
      <c r="E10" s="31">
        <v>8963433</v>
      </c>
      <c r="F10" s="31">
        <v>8158133</v>
      </c>
      <c r="G10" s="32">
        <v>7626667.1200000001</v>
      </c>
      <c r="H10" s="28">
        <f t="shared" ref="H10:H64" si="0">G10/D10*100</f>
        <v>85.256071364693256</v>
      </c>
      <c r="I10" s="29">
        <f t="shared" ref="I10:I64" si="1">G10/E10*100</f>
        <v>85.086452032385367</v>
      </c>
      <c r="J10" s="30">
        <f t="shared" ref="J10:J64" si="2">G10/F10*100</f>
        <v>93.48544722180921</v>
      </c>
    </row>
    <row r="11" spans="1:10" s="11" customFormat="1" ht="47.25" x14ac:dyDescent="0.25">
      <c r="A11" s="20" t="s">
        <v>27</v>
      </c>
      <c r="B11" s="21">
        <v>1</v>
      </c>
      <c r="C11" s="21">
        <v>3</v>
      </c>
      <c r="D11" s="34">
        <v>24730487.940000001</v>
      </c>
      <c r="E11" s="31">
        <v>24855318.940000001</v>
      </c>
      <c r="F11" s="31">
        <v>20536925.739999998</v>
      </c>
      <c r="G11" s="32">
        <v>17475234.079999998</v>
      </c>
      <c r="H11" s="28">
        <f t="shared" si="0"/>
        <v>70.662714469676558</v>
      </c>
      <c r="I11" s="29">
        <f t="shared" si="1"/>
        <v>70.307824744412628</v>
      </c>
      <c r="J11" s="30">
        <f t="shared" si="2"/>
        <v>85.091772260554507</v>
      </c>
    </row>
    <row r="12" spans="1:10" s="11" customFormat="1" ht="47.25" x14ac:dyDescent="0.25">
      <c r="A12" s="20" t="s">
        <v>6</v>
      </c>
      <c r="B12" s="21">
        <v>1</v>
      </c>
      <c r="C12" s="21">
        <v>4</v>
      </c>
      <c r="D12" s="34">
        <v>128576592.23</v>
      </c>
      <c r="E12" s="31">
        <v>129486135.23</v>
      </c>
      <c r="F12" s="31">
        <v>118997265.51000001</v>
      </c>
      <c r="G12" s="32">
        <v>106186248.33</v>
      </c>
      <c r="H12" s="28">
        <f t="shared" si="0"/>
        <v>82.585987455673276</v>
      </c>
      <c r="I12" s="29">
        <f t="shared" si="1"/>
        <v>82.005882823969117</v>
      </c>
      <c r="J12" s="30">
        <f t="shared" si="2"/>
        <v>89.234191958029967</v>
      </c>
    </row>
    <row r="13" spans="1:10" s="11" customFormat="1" ht="25.5" customHeight="1" x14ac:dyDescent="0.25">
      <c r="A13" s="20" t="s">
        <v>57</v>
      </c>
      <c r="B13" s="21">
        <v>1</v>
      </c>
      <c r="C13" s="21">
        <v>5</v>
      </c>
      <c r="D13" s="34">
        <v>3100</v>
      </c>
      <c r="E13" s="31">
        <v>3100</v>
      </c>
      <c r="F13" s="31">
        <v>3100</v>
      </c>
      <c r="G13" s="32">
        <v>3100</v>
      </c>
      <c r="H13" s="28">
        <f t="shared" si="0"/>
        <v>100</v>
      </c>
      <c r="I13" s="29">
        <f t="shared" si="1"/>
        <v>100</v>
      </c>
      <c r="J13" s="30">
        <f t="shared" si="2"/>
        <v>100</v>
      </c>
    </row>
    <row r="14" spans="1:10" s="11" customFormat="1" ht="47.25" x14ac:dyDescent="0.25">
      <c r="A14" s="20" t="s">
        <v>30</v>
      </c>
      <c r="B14" s="21">
        <v>1</v>
      </c>
      <c r="C14" s="21">
        <v>6</v>
      </c>
      <c r="D14" s="34">
        <v>52341377</v>
      </c>
      <c r="E14" s="31">
        <v>52740537</v>
      </c>
      <c r="F14" s="31">
        <v>43296331</v>
      </c>
      <c r="G14" s="32">
        <v>40358655</v>
      </c>
      <c r="H14" s="28">
        <f t="shared" si="0"/>
        <v>77.106597711405271</v>
      </c>
      <c r="I14" s="29">
        <f t="shared" si="1"/>
        <v>76.523026301381805</v>
      </c>
      <c r="J14" s="30">
        <f t="shared" si="2"/>
        <v>93.214953941478313</v>
      </c>
    </row>
    <row r="15" spans="1:10" s="11" customFormat="1" x14ac:dyDescent="0.25">
      <c r="A15" s="20" t="s">
        <v>7</v>
      </c>
      <c r="B15" s="21">
        <v>1</v>
      </c>
      <c r="C15" s="21">
        <v>11</v>
      </c>
      <c r="D15" s="34">
        <v>500000</v>
      </c>
      <c r="E15" s="31">
        <v>500000</v>
      </c>
      <c r="F15" s="31">
        <v>0</v>
      </c>
      <c r="G15" s="32">
        <v>0</v>
      </c>
      <c r="H15" s="28">
        <f t="shared" si="0"/>
        <v>0</v>
      </c>
      <c r="I15" s="29">
        <f t="shared" si="1"/>
        <v>0</v>
      </c>
      <c r="J15" s="30"/>
    </row>
    <row r="16" spans="1:10" s="11" customFormat="1" x14ac:dyDescent="0.25">
      <c r="A16" s="20" t="s">
        <v>10</v>
      </c>
      <c r="B16" s="21">
        <v>1</v>
      </c>
      <c r="C16" s="21">
        <v>13</v>
      </c>
      <c r="D16" s="34">
        <v>353247920.41000003</v>
      </c>
      <c r="E16" s="31">
        <v>353535319.27999997</v>
      </c>
      <c r="F16" s="31">
        <v>279223980.81999999</v>
      </c>
      <c r="G16" s="32">
        <v>248563284.88</v>
      </c>
      <c r="H16" s="28">
        <f t="shared" si="0"/>
        <v>70.365109182101634</v>
      </c>
      <c r="I16" s="29">
        <f t="shared" si="1"/>
        <v>70.30790739273715</v>
      </c>
      <c r="J16" s="30">
        <f t="shared" si="2"/>
        <v>89.019318523445435</v>
      </c>
    </row>
    <row r="17" spans="1:10" s="11" customFormat="1" x14ac:dyDescent="0.25">
      <c r="A17" s="20" t="s">
        <v>44</v>
      </c>
      <c r="B17" s="21">
        <v>2</v>
      </c>
      <c r="C17" s="21"/>
      <c r="D17" s="33">
        <v>7733988.7699999996</v>
      </c>
      <c r="E17" s="35">
        <v>9629739.7699999996</v>
      </c>
      <c r="F17" s="35">
        <v>8445869.7699999996</v>
      </c>
      <c r="G17" s="37">
        <v>7371603.2400000002</v>
      </c>
      <c r="H17" s="38">
        <f t="shared" si="0"/>
        <v>95.314377344253643</v>
      </c>
      <c r="I17" s="39">
        <f t="shared" si="1"/>
        <v>76.550388858535072</v>
      </c>
      <c r="J17" s="40">
        <f t="shared" si="2"/>
        <v>87.28056956530601</v>
      </c>
    </row>
    <row r="18" spans="1:10" s="7" customFormat="1" x14ac:dyDescent="0.25">
      <c r="A18" s="20" t="s">
        <v>8</v>
      </c>
      <c r="B18" s="21">
        <v>2</v>
      </c>
      <c r="C18" s="21">
        <v>3</v>
      </c>
      <c r="D18" s="34">
        <v>7733988.7699999996</v>
      </c>
      <c r="E18" s="31">
        <v>9629739.7699999996</v>
      </c>
      <c r="F18" s="31">
        <v>8445869.7699999996</v>
      </c>
      <c r="G18" s="32">
        <v>7371603.2400000002</v>
      </c>
      <c r="H18" s="28">
        <f t="shared" si="0"/>
        <v>95.314377344253643</v>
      </c>
      <c r="I18" s="29">
        <f t="shared" si="1"/>
        <v>76.550388858535072</v>
      </c>
      <c r="J18" s="30">
        <f t="shared" si="2"/>
        <v>87.28056956530601</v>
      </c>
    </row>
    <row r="19" spans="1:10" s="11" customFormat="1" ht="31.5" x14ac:dyDescent="0.25">
      <c r="A19" s="20" t="s">
        <v>45</v>
      </c>
      <c r="B19" s="21">
        <v>3</v>
      </c>
      <c r="C19" s="21"/>
      <c r="D19" s="33">
        <v>41154988.869999997</v>
      </c>
      <c r="E19" s="35">
        <v>41261986.869999997</v>
      </c>
      <c r="F19" s="35">
        <v>34140113.229999997</v>
      </c>
      <c r="G19" s="37">
        <v>30507648.890000001</v>
      </c>
      <c r="H19" s="38">
        <f t="shared" si="0"/>
        <v>74.12867729442786</v>
      </c>
      <c r="I19" s="39">
        <f t="shared" si="1"/>
        <v>73.936451451350109</v>
      </c>
      <c r="J19" s="40">
        <f t="shared" si="2"/>
        <v>89.36012802439086</v>
      </c>
    </row>
    <row r="20" spans="1:10" x14ac:dyDescent="0.25">
      <c r="A20" s="20" t="s">
        <v>9</v>
      </c>
      <c r="B20" s="21">
        <v>3</v>
      </c>
      <c r="C20" s="21">
        <v>4</v>
      </c>
      <c r="D20" s="34">
        <v>6855600</v>
      </c>
      <c r="E20" s="31">
        <v>6909099</v>
      </c>
      <c r="F20" s="31">
        <v>5932999</v>
      </c>
      <c r="G20" s="32">
        <v>5396126.3399999999</v>
      </c>
      <c r="H20" s="28">
        <f t="shared" si="0"/>
        <v>78.711219149308604</v>
      </c>
      <c r="I20" s="29">
        <f t="shared" si="1"/>
        <v>78.101737144018344</v>
      </c>
      <c r="J20" s="30">
        <f t="shared" si="2"/>
        <v>90.951074490320991</v>
      </c>
    </row>
    <row r="21" spans="1:10" x14ac:dyDescent="0.25">
      <c r="A21" s="20" t="s">
        <v>63</v>
      </c>
      <c r="B21" s="21">
        <v>3</v>
      </c>
      <c r="C21" s="21">
        <v>9</v>
      </c>
      <c r="D21" s="34">
        <v>263888.87</v>
      </c>
      <c r="E21" s="31">
        <v>263888.87</v>
      </c>
      <c r="F21" s="31">
        <v>263888.87</v>
      </c>
      <c r="G21" s="32">
        <v>248888.87</v>
      </c>
      <c r="H21" s="28">
        <f t="shared" si="0"/>
        <v>94.315789066814375</v>
      </c>
      <c r="I21" s="29">
        <f t="shared" si="1"/>
        <v>94.315789066814375</v>
      </c>
      <c r="J21" s="30">
        <f t="shared" si="2"/>
        <v>94.315789066814375</v>
      </c>
    </row>
    <row r="22" spans="1:10" ht="31.5" x14ac:dyDescent="0.25">
      <c r="A22" s="20" t="s">
        <v>64</v>
      </c>
      <c r="B22" s="21">
        <v>3</v>
      </c>
      <c r="C22" s="21">
        <v>10</v>
      </c>
      <c r="D22" s="34">
        <v>32463700</v>
      </c>
      <c r="E22" s="31">
        <v>32517199</v>
      </c>
      <c r="F22" s="31">
        <v>26641225.359999999</v>
      </c>
      <c r="G22" s="32">
        <v>23959667.199999999</v>
      </c>
      <c r="H22" s="28">
        <f t="shared" si="0"/>
        <v>73.804486857628675</v>
      </c>
      <c r="I22" s="29">
        <f t="shared" si="1"/>
        <v>73.683059847805467</v>
      </c>
      <c r="J22" s="30">
        <f t="shared" si="2"/>
        <v>89.934553971281744</v>
      </c>
    </row>
    <row r="23" spans="1:10" s="12" customFormat="1" ht="31.5" x14ac:dyDescent="0.25">
      <c r="A23" s="20" t="s">
        <v>31</v>
      </c>
      <c r="B23" s="21">
        <v>3</v>
      </c>
      <c r="C23" s="21">
        <v>14</v>
      </c>
      <c r="D23" s="34">
        <v>1571800</v>
      </c>
      <c r="E23" s="31">
        <v>1571800</v>
      </c>
      <c r="F23" s="31">
        <v>1302000</v>
      </c>
      <c r="G23" s="32">
        <v>902966.48</v>
      </c>
      <c r="H23" s="28">
        <f t="shared" si="0"/>
        <v>57.447924672350169</v>
      </c>
      <c r="I23" s="29">
        <f t="shared" si="1"/>
        <v>57.447924672350169</v>
      </c>
      <c r="J23" s="30">
        <f t="shared" si="2"/>
        <v>69.352264208909361</v>
      </c>
    </row>
    <row r="24" spans="1:10" s="12" customFormat="1" x14ac:dyDescent="0.25">
      <c r="A24" s="20" t="s">
        <v>46</v>
      </c>
      <c r="B24" s="21">
        <v>4</v>
      </c>
      <c r="C24" s="21"/>
      <c r="D24" s="33">
        <v>626665466.51999998</v>
      </c>
      <c r="E24" s="35">
        <v>626846313.09000003</v>
      </c>
      <c r="F24" s="35">
        <v>521977230.23000002</v>
      </c>
      <c r="G24" s="37">
        <v>250016111.57000002</v>
      </c>
      <c r="H24" s="38">
        <f t="shared" si="0"/>
        <v>39.89626442292888</v>
      </c>
      <c r="I24" s="39">
        <f t="shared" si="1"/>
        <v>39.884754260986419</v>
      </c>
      <c r="J24" s="40">
        <f t="shared" si="2"/>
        <v>47.897896132334132</v>
      </c>
    </row>
    <row r="25" spans="1:10" s="12" customFormat="1" x14ac:dyDescent="0.25">
      <c r="A25" s="20" t="s">
        <v>11</v>
      </c>
      <c r="B25" s="21">
        <v>4</v>
      </c>
      <c r="C25" s="21">
        <v>1</v>
      </c>
      <c r="D25" s="34">
        <v>5489400</v>
      </c>
      <c r="E25" s="31">
        <v>5489400</v>
      </c>
      <c r="F25" s="31">
        <v>5485800</v>
      </c>
      <c r="G25" s="32">
        <v>3157256.45</v>
      </c>
      <c r="H25" s="28">
        <f t="shared" si="0"/>
        <v>57.515510802637813</v>
      </c>
      <c r="I25" s="29">
        <f t="shared" si="1"/>
        <v>57.515510802637813</v>
      </c>
      <c r="J25" s="30">
        <f t="shared" si="2"/>
        <v>57.553254766852604</v>
      </c>
    </row>
    <row r="26" spans="1:10" x14ac:dyDescent="0.25">
      <c r="A26" s="20" t="s">
        <v>0</v>
      </c>
      <c r="B26" s="21">
        <v>4</v>
      </c>
      <c r="C26" s="21">
        <v>5</v>
      </c>
      <c r="D26" s="34">
        <v>26173323.75</v>
      </c>
      <c r="E26" s="31">
        <v>26173323.75</v>
      </c>
      <c r="F26" s="31">
        <v>25323123.75</v>
      </c>
      <c r="G26" s="32">
        <v>17041611.149999999</v>
      </c>
      <c r="H26" s="28">
        <f t="shared" si="0"/>
        <v>65.110611524835477</v>
      </c>
      <c r="I26" s="29">
        <f t="shared" si="1"/>
        <v>65.110611524835477</v>
      </c>
      <c r="J26" s="30">
        <f t="shared" si="2"/>
        <v>67.296638906959487</v>
      </c>
    </row>
    <row r="27" spans="1:10" x14ac:dyDescent="0.25">
      <c r="A27" s="20" t="s">
        <v>1</v>
      </c>
      <c r="B27" s="21">
        <v>4</v>
      </c>
      <c r="C27" s="21">
        <v>8</v>
      </c>
      <c r="D27" s="34">
        <v>106753678.06</v>
      </c>
      <c r="E27" s="31">
        <v>106753678.06</v>
      </c>
      <c r="F27" s="31">
        <v>90253678.060000002</v>
      </c>
      <c r="G27" s="32">
        <v>57208109.82</v>
      </c>
      <c r="H27" s="28">
        <f t="shared" si="0"/>
        <v>53.588888794863507</v>
      </c>
      <c r="I27" s="29">
        <f t="shared" si="1"/>
        <v>53.588888794863507</v>
      </c>
      <c r="J27" s="30">
        <f t="shared" si="2"/>
        <v>63.385904097967568</v>
      </c>
    </row>
    <row r="28" spans="1:10" x14ac:dyDescent="0.25">
      <c r="A28" s="20" t="s">
        <v>29</v>
      </c>
      <c r="B28" s="21">
        <v>4</v>
      </c>
      <c r="C28" s="21">
        <v>9</v>
      </c>
      <c r="D28" s="34">
        <v>366293457.63</v>
      </c>
      <c r="E28" s="31">
        <v>366418457.63</v>
      </c>
      <c r="F28" s="31">
        <v>300991366.08999997</v>
      </c>
      <c r="G28" s="32">
        <v>84650281.370000005</v>
      </c>
      <c r="H28" s="28">
        <f t="shared" si="0"/>
        <v>23.109962683392197</v>
      </c>
      <c r="I28" s="29">
        <f t="shared" si="1"/>
        <v>23.102078950257933</v>
      </c>
      <c r="J28" s="30">
        <f t="shared" si="2"/>
        <v>28.123823772635582</v>
      </c>
    </row>
    <row r="29" spans="1:10" x14ac:dyDescent="0.25">
      <c r="A29" s="20" t="s">
        <v>5</v>
      </c>
      <c r="B29" s="21">
        <v>4</v>
      </c>
      <c r="C29" s="21">
        <v>10</v>
      </c>
      <c r="D29" s="34">
        <v>14425812.060000001</v>
      </c>
      <c r="E29" s="31">
        <v>14425812.060000001</v>
      </c>
      <c r="F29" s="31">
        <v>12790588.050000001</v>
      </c>
      <c r="G29" s="32">
        <v>9446599.6799999997</v>
      </c>
      <c r="H29" s="28">
        <f t="shared" si="0"/>
        <v>65.484006312501478</v>
      </c>
      <c r="I29" s="29">
        <f t="shared" si="1"/>
        <v>65.484006312501478</v>
      </c>
      <c r="J29" s="30">
        <f t="shared" si="2"/>
        <v>73.855866853596297</v>
      </c>
    </row>
    <row r="30" spans="1:10" s="12" customFormat="1" x14ac:dyDescent="0.25">
      <c r="A30" s="20" t="s">
        <v>2</v>
      </c>
      <c r="B30" s="21">
        <v>4</v>
      </c>
      <c r="C30" s="21">
        <v>12</v>
      </c>
      <c r="D30" s="34">
        <v>107529795.02</v>
      </c>
      <c r="E30" s="31">
        <v>107585641.59</v>
      </c>
      <c r="F30" s="31">
        <v>87132674.280000001</v>
      </c>
      <c r="G30" s="32">
        <v>78512253.099999994</v>
      </c>
      <c r="H30" s="28">
        <f t="shared" si="0"/>
        <v>73.014417153308173</v>
      </c>
      <c r="I30" s="29">
        <f t="shared" si="1"/>
        <v>72.976516140698138</v>
      </c>
      <c r="J30" s="30">
        <f t="shared" si="2"/>
        <v>90.106557326246673</v>
      </c>
    </row>
    <row r="31" spans="1:10" x14ac:dyDescent="0.25">
      <c r="A31" s="20" t="s">
        <v>47</v>
      </c>
      <c r="B31" s="21">
        <v>5</v>
      </c>
      <c r="C31" s="21"/>
      <c r="D31" s="33">
        <v>625636848.63</v>
      </c>
      <c r="E31" s="35">
        <v>614260834.54999995</v>
      </c>
      <c r="F31" s="35">
        <v>455264355.87</v>
      </c>
      <c r="G31" s="37">
        <v>241203296.69</v>
      </c>
      <c r="H31" s="38">
        <f t="shared" si="0"/>
        <v>38.553243342072868</v>
      </c>
      <c r="I31" s="39">
        <f t="shared" si="1"/>
        <v>39.267243347315578</v>
      </c>
      <c r="J31" s="40">
        <f t="shared" si="2"/>
        <v>52.9809315357153</v>
      </c>
    </row>
    <row r="32" spans="1:10" x14ac:dyDescent="0.25">
      <c r="A32" s="20" t="s">
        <v>3</v>
      </c>
      <c r="B32" s="21">
        <v>5</v>
      </c>
      <c r="C32" s="21">
        <v>1</v>
      </c>
      <c r="D32" s="34">
        <v>73753483.049999997</v>
      </c>
      <c r="E32" s="31">
        <v>67272269.670000002</v>
      </c>
      <c r="F32" s="31">
        <v>61377348.420000002</v>
      </c>
      <c r="G32" s="32">
        <v>40281917</v>
      </c>
      <c r="H32" s="28">
        <f t="shared" si="0"/>
        <v>54.6169690354712</v>
      </c>
      <c r="I32" s="29">
        <f t="shared" si="1"/>
        <v>59.878932578907296</v>
      </c>
      <c r="J32" s="30">
        <f t="shared" si="2"/>
        <v>65.629940095088912</v>
      </c>
    </row>
    <row r="33" spans="1:10" x14ac:dyDescent="0.25">
      <c r="A33" s="20" t="s">
        <v>17</v>
      </c>
      <c r="B33" s="21">
        <v>5</v>
      </c>
      <c r="C33" s="21">
        <v>2</v>
      </c>
      <c r="D33" s="34">
        <v>332649142.82999998</v>
      </c>
      <c r="E33" s="31">
        <v>322950206.14999998</v>
      </c>
      <c r="F33" s="31">
        <v>214837867.08000001</v>
      </c>
      <c r="G33" s="32">
        <v>60572206.810000002</v>
      </c>
      <c r="H33" s="28">
        <f t="shared" si="0"/>
        <v>18.209037394380232</v>
      </c>
      <c r="I33" s="29">
        <f t="shared" si="1"/>
        <v>18.755896623229329</v>
      </c>
      <c r="J33" s="30">
        <f t="shared" si="2"/>
        <v>28.194381015449427</v>
      </c>
    </row>
    <row r="34" spans="1:10" x14ac:dyDescent="0.25">
      <c r="A34" s="20" t="s">
        <v>18</v>
      </c>
      <c r="B34" s="21">
        <v>5</v>
      </c>
      <c r="C34" s="21">
        <v>3</v>
      </c>
      <c r="D34" s="34">
        <v>140827522.75</v>
      </c>
      <c r="E34" s="31">
        <v>147187684.72999999</v>
      </c>
      <c r="F34" s="31">
        <v>118567019.23</v>
      </c>
      <c r="G34" s="32">
        <v>88237248.439999998</v>
      </c>
      <c r="H34" s="28">
        <f t="shared" si="0"/>
        <v>62.656252639365547</v>
      </c>
      <c r="I34" s="29">
        <f t="shared" si="1"/>
        <v>59.948798435046903</v>
      </c>
      <c r="J34" s="30">
        <f t="shared" si="2"/>
        <v>74.419723978077428</v>
      </c>
    </row>
    <row r="35" spans="1:10" s="12" customFormat="1" x14ac:dyDescent="0.25">
      <c r="A35" s="20" t="s">
        <v>33</v>
      </c>
      <c r="B35" s="21">
        <v>5</v>
      </c>
      <c r="C35" s="21">
        <v>5</v>
      </c>
      <c r="D35" s="34">
        <v>78406700</v>
      </c>
      <c r="E35" s="31">
        <v>76850674</v>
      </c>
      <c r="F35" s="31">
        <v>60482121.140000001</v>
      </c>
      <c r="G35" s="32">
        <v>52111924.439999998</v>
      </c>
      <c r="H35" s="28">
        <f t="shared" si="0"/>
        <v>66.463611451572376</v>
      </c>
      <c r="I35" s="29">
        <f t="shared" si="1"/>
        <v>67.80932648684383</v>
      </c>
      <c r="J35" s="30">
        <f t="shared" si="2"/>
        <v>86.160874416713611</v>
      </c>
    </row>
    <row r="36" spans="1:10" x14ac:dyDescent="0.25">
      <c r="A36" s="20" t="s">
        <v>48</v>
      </c>
      <c r="B36" s="21">
        <v>6</v>
      </c>
      <c r="C36" s="21"/>
      <c r="D36" s="33">
        <v>11493292</v>
      </c>
      <c r="E36" s="35">
        <v>11493292</v>
      </c>
      <c r="F36" s="35">
        <v>11193292</v>
      </c>
      <c r="G36" s="37">
        <v>3720001.3600000003</v>
      </c>
      <c r="H36" s="38">
        <f t="shared" si="0"/>
        <v>32.36671756012116</v>
      </c>
      <c r="I36" s="39">
        <f t="shared" si="1"/>
        <v>32.36671756012116</v>
      </c>
      <c r="J36" s="40">
        <f t="shared" si="2"/>
        <v>33.234202770730903</v>
      </c>
    </row>
    <row r="37" spans="1:10" s="12" customFormat="1" ht="31.5" x14ac:dyDescent="0.25">
      <c r="A37" s="20" t="s">
        <v>60</v>
      </c>
      <c r="B37" s="21">
        <v>6</v>
      </c>
      <c r="C37" s="21">
        <v>3</v>
      </c>
      <c r="D37" s="34">
        <v>397000</v>
      </c>
      <c r="E37" s="31">
        <v>397000</v>
      </c>
      <c r="F37" s="31">
        <v>397000</v>
      </c>
      <c r="G37" s="32">
        <v>150923.95000000001</v>
      </c>
      <c r="H37" s="28">
        <f t="shared" si="0"/>
        <v>38.016108312342574</v>
      </c>
      <c r="I37" s="29">
        <f t="shared" si="1"/>
        <v>38.016108312342574</v>
      </c>
      <c r="J37" s="30">
        <f t="shared" si="2"/>
        <v>38.016108312342574</v>
      </c>
    </row>
    <row r="38" spans="1:10" x14ac:dyDescent="0.25">
      <c r="A38" s="20" t="s">
        <v>19</v>
      </c>
      <c r="B38" s="21">
        <v>6</v>
      </c>
      <c r="C38" s="21">
        <v>5</v>
      </c>
      <c r="D38" s="34">
        <v>11096292</v>
      </c>
      <c r="E38" s="31">
        <v>11096292</v>
      </c>
      <c r="F38" s="31">
        <v>10796292</v>
      </c>
      <c r="G38" s="32">
        <v>3569077.41</v>
      </c>
      <c r="H38" s="28">
        <f t="shared" si="0"/>
        <v>32.164595253982142</v>
      </c>
      <c r="I38" s="29">
        <f t="shared" si="1"/>
        <v>32.164595253982142</v>
      </c>
      <c r="J38" s="30">
        <f t="shared" si="2"/>
        <v>33.058363093551009</v>
      </c>
    </row>
    <row r="39" spans="1:10" x14ac:dyDescent="0.25">
      <c r="A39" s="20" t="s">
        <v>49</v>
      </c>
      <c r="B39" s="21">
        <v>7</v>
      </c>
      <c r="C39" s="21"/>
      <c r="D39" s="33">
        <v>2407266279.2199998</v>
      </c>
      <c r="E39" s="35">
        <v>2433629404.1900001</v>
      </c>
      <c r="F39" s="35">
        <v>1962220560.99</v>
      </c>
      <c r="G39" s="37">
        <v>1510002613.0699999</v>
      </c>
      <c r="H39" s="38">
        <f t="shared" si="0"/>
        <v>62.726862670101859</v>
      </c>
      <c r="I39" s="39">
        <f t="shared" si="1"/>
        <v>62.0473524222799</v>
      </c>
      <c r="J39" s="40">
        <f t="shared" si="2"/>
        <v>76.953765702473206</v>
      </c>
    </row>
    <row r="40" spans="1:10" s="13" customFormat="1" x14ac:dyDescent="0.25">
      <c r="A40" s="20" t="s">
        <v>20</v>
      </c>
      <c r="B40" s="21">
        <v>7</v>
      </c>
      <c r="C40" s="21">
        <v>1</v>
      </c>
      <c r="D40" s="34">
        <v>653361151</v>
      </c>
      <c r="E40" s="31">
        <v>654755711</v>
      </c>
      <c r="F40" s="31">
        <v>508214061.29000002</v>
      </c>
      <c r="G40" s="32">
        <v>401228666.80000001</v>
      </c>
      <c r="H40" s="28">
        <f t="shared" si="0"/>
        <v>61.409936324787694</v>
      </c>
      <c r="I40" s="29">
        <f t="shared" si="1"/>
        <v>61.279139694285156</v>
      </c>
      <c r="J40" s="30">
        <f t="shared" si="2"/>
        <v>78.948753558994625</v>
      </c>
    </row>
    <row r="41" spans="1:10" s="14" customFormat="1" x14ac:dyDescent="0.25">
      <c r="A41" s="20" t="s">
        <v>24</v>
      </c>
      <c r="B41" s="21">
        <v>7</v>
      </c>
      <c r="C41" s="21">
        <v>2</v>
      </c>
      <c r="D41" s="34">
        <v>1447451547.1700001</v>
      </c>
      <c r="E41" s="31">
        <v>1470757347.1700001</v>
      </c>
      <c r="F41" s="31">
        <v>1198889655.27</v>
      </c>
      <c r="G41" s="32">
        <v>916001698.76999998</v>
      </c>
      <c r="H41" s="28">
        <f t="shared" si="0"/>
        <v>63.283755546838869</v>
      </c>
      <c r="I41" s="29">
        <f t="shared" si="1"/>
        <v>62.280953451128482</v>
      </c>
      <c r="J41" s="30">
        <f t="shared" si="2"/>
        <v>76.404170704409708</v>
      </c>
    </row>
    <row r="42" spans="1:10" s="14" customFormat="1" x14ac:dyDescent="0.25">
      <c r="A42" s="20" t="s">
        <v>34</v>
      </c>
      <c r="B42" s="21">
        <v>7</v>
      </c>
      <c r="C42" s="21">
        <v>3</v>
      </c>
      <c r="D42" s="34">
        <v>186245099.09999999</v>
      </c>
      <c r="E42" s="31">
        <v>185550533.09999999</v>
      </c>
      <c r="F42" s="31">
        <v>150554837.81</v>
      </c>
      <c r="G42" s="32">
        <v>110337491.27</v>
      </c>
      <c r="H42" s="28">
        <f t="shared" si="0"/>
        <v>59.243164949407245</v>
      </c>
      <c r="I42" s="29">
        <f t="shared" si="1"/>
        <v>59.464928193192023</v>
      </c>
      <c r="J42" s="30">
        <f t="shared" si="2"/>
        <v>73.287243953758406</v>
      </c>
    </row>
    <row r="43" spans="1:10" s="15" customFormat="1" x14ac:dyDescent="0.25">
      <c r="A43" s="20" t="s">
        <v>50</v>
      </c>
      <c r="B43" s="21">
        <v>7</v>
      </c>
      <c r="C43" s="21">
        <v>7</v>
      </c>
      <c r="D43" s="34">
        <v>49221481.950000003</v>
      </c>
      <c r="E43" s="31">
        <v>51346983.920000002</v>
      </c>
      <c r="F43" s="31">
        <v>38739353.950000003</v>
      </c>
      <c r="G43" s="32">
        <v>32667186.59</v>
      </c>
      <c r="H43" s="28">
        <f t="shared" si="0"/>
        <v>66.367742895640305</v>
      </c>
      <c r="I43" s="29">
        <f t="shared" si="1"/>
        <v>63.620458488655082</v>
      </c>
      <c r="J43" s="30">
        <f t="shared" si="2"/>
        <v>84.32558434547667</v>
      </c>
    </row>
    <row r="44" spans="1:10" s="14" customFormat="1" x14ac:dyDescent="0.25">
      <c r="A44" s="20" t="s">
        <v>13</v>
      </c>
      <c r="B44" s="21">
        <v>7</v>
      </c>
      <c r="C44" s="21">
        <v>9</v>
      </c>
      <c r="D44" s="34">
        <v>70987000</v>
      </c>
      <c r="E44" s="31">
        <v>71218829</v>
      </c>
      <c r="F44" s="31">
        <v>65822652.670000002</v>
      </c>
      <c r="G44" s="32">
        <v>49767569.640000001</v>
      </c>
      <c r="H44" s="28">
        <f t="shared" si="0"/>
        <v>70.108005184047784</v>
      </c>
      <c r="I44" s="29">
        <f t="shared" si="1"/>
        <v>69.879792098238511</v>
      </c>
      <c r="J44" s="30">
        <f t="shared" si="2"/>
        <v>75.608574892154977</v>
      </c>
    </row>
    <row r="45" spans="1:10" x14ac:dyDescent="0.25">
      <c r="A45" s="20" t="s">
        <v>51</v>
      </c>
      <c r="B45" s="21">
        <v>8</v>
      </c>
      <c r="C45" s="21"/>
      <c r="D45" s="33">
        <v>317938309.5</v>
      </c>
      <c r="E45" s="35">
        <v>319759168.17000002</v>
      </c>
      <c r="F45" s="35">
        <v>259766993.41</v>
      </c>
      <c r="G45" s="37">
        <v>204711637.80000001</v>
      </c>
      <c r="H45" s="38">
        <f t="shared" si="0"/>
        <v>64.387219684830086</v>
      </c>
      <c r="I45" s="39">
        <f t="shared" si="1"/>
        <v>64.020568658461428</v>
      </c>
      <c r="J45" s="40">
        <f t="shared" si="2"/>
        <v>78.805869488159317</v>
      </c>
    </row>
    <row r="46" spans="1:10" s="12" customFormat="1" x14ac:dyDescent="0.25">
      <c r="A46" s="20" t="s">
        <v>14</v>
      </c>
      <c r="B46" s="21">
        <v>8</v>
      </c>
      <c r="C46" s="21">
        <v>1</v>
      </c>
      <c r="D46" s="34">
        <v>308838709.5</v>
      </c>
      <c r="E46" s="31">
        <v>310482136.17000002</v>
      </c>
      <c r="F46" s="31">
        <v>251719461.41</v>
      </c>
      <c r="G46" s="32">
        <v>196788737.34</v>
      </c>
      <c r="H46" s="28">
        <f t="shared" si="0"/>
        <v>63.718935252188658</v>
      </c>
      <c r="I46" s="29">
        <f t="shared" si="1"/>
        <v>63.381661749534977</v>
      </c>
      <c r="J46" s="30">
        <f t="shared" si="2"/>
        <v>78.17780009447543</v>
      </c>
    </row>
    <row r="47" spans="1:10" x14ac:dyDescent="0.25">
      <c r="A47" s="20" t="s">
        <v>15</v>
      </c>
      <c r="B47" s="21">
        <v>8</v>
      </c>
      <c r="C47" s="21">
        <v>4</v>
      </c>
      <c r="D47" s="34">
        <v>9099600</v>
      </c>
      <c r="E47" s="31">
        <v>9277032</v>
      </c>
      <c r="F47" s="31">
        <v>8047532</v>
      </c>
      <c r="G47" s="32">
        <v>7922900.46</v>
      </c>
      <c r="H47" s="28">
        <f t="shared" si="0"/>
        <v>87.068667413952255</v>
      </c>
      <c r="I47" s="29">
        <f t="shared" si="1"/>
        <v>85.40339690538957</v>
      </c>
      <c r="J47" s="30">
        <f t="shared" si="2"/>
        <v>98.451307307631708</v>
      </c>
    </row>
    <row r="48" spans="1:10" s="12" customFormat="1" x14ac:dyDescent="0.25">
      <c r="A48" s="20" t="s">
        <v>52</v>
      </c>
      <c r="B48" s="21">
        <v>9</v>
      </c>
      <c r="C48" s="21"/>
      <c r="D48" s="33">
        <v>3223100</v>
      </c>
      <c r="E48" s="35">
        <v>3223100</v>
      </c>
      <c r="F48" s="35">
        <v>2434000</v>
      </c>
      <c r="G48" s="37">
        <v>1030282.89</v>
      </c>
      <c r="H48" s="38">
        <f t="shared" si="0"/>
        <v>31.965588718935191</v>
      </c>
      <c r="I48" s="39">
        <f t="shared" si="1"/>
        <v>31.965588718935191</v>
      </c>
      <c r="J48" s="40">
        <f t="shared" si="2"/>
        <v>42.3287958093673</v>
      </c>
    </row>
    <row r="49" spans="1:10" x14ac:dyDescent="0.25">
      <c r="A49" s="20" t="s">
        <v>35</v>
      </c>
      <c r="B49" s="21">
        <v>9</v>
      </c>
      <c r="C49" s="21">
        <v>9</v>
      </c>
      <c r="D49" s="34">
        <v>3223100</v>
      </c>
      <c r="E49" s="31">
        <v>3223100</v>
      </c>
      <c r="F49" s="31">
        <v>2434000</v>
      </c>
      <c r="G49" s="32">
        <v>1030282.89</v>
      </c>
      <c r="H49" s="28">
        <f t="shared" si="0"/>
        <v>31.965588718935191</v>
      </c>
      <c r="I49" s="29">
        <f t="shared" si="1"/>
        <v>31.965588718935191</v>
      </c>
      <c r="J49" s="30">
        <f t="shared" si="2"/>
        <v>42.3287958093673</v>
      </c>
    </row>
    <row r="50" spans="1:10" x14ac:dyDescent="0.25">
      <c r="A50" s="20" t="s">
        <v>53</v>
      </c>
      <c r="B50" s="21">
        <v>10</v>
      </c>
      <c r="C50" s="21"/>
      <c r="D50" s="33">
        <v>219931680.22</v>
      </c>
      <c r="E50" s="35">
        <v>224135344.22</v>
      </c>
      <c r="F50" s="35">
        <v>221744944.22</v>
      </c>
      <c r="G50" s="37">
        <v>171699328.46000001</v>
      </c>
      <c r="H50" s="38">
        <f t="shared" si="0"/>
        <v>78.069393317164383</v>
      </c>
      <c r="I50" s="39">
        <f t="shared" si="1"/>
        <v>76.60519988827312</v>
      </c>
      <c r="J50" s="40">
        <f t="shared" si="2"/>
        <v>77.431000316134288</v>
      </c>
    </row>
    <row r="51" spans="1:10" x14ac:dyDescent="0.25">
      <c r="A51" s="20" t="s">
        <v>16</v>
      </c>
      <c r="B51" s="21">
        <v>10</v>
      </c>
      <c r="C51" s="21">
        <v>1</v>
      </c>
      <c r="D51" s="34">
        <v>19390400</v>
      </c>
      <c r="E51" s="31">
        <v>19390400</v>
      </c>
      <c r="F51" s="31">
        <v>17000000</v>
      </c>
      <c r="G51" s="32">
        <v>7141628</v>
      </c>
      <c r="H51" s="28">
        <f t="shared" si="0"/>
        <v>36.830740985229802</v>
      </c>
      <c r="I51" s="29">
        <f t="shared" si="1"/>
        <v>36.830740985229802</v>
      </c>
      <c r="J51" s="30">
        <f t="shared" si="2"/>
        <v>42.009576470588236</v>
      </c>
    </row>
    <row r="52" spans="1:10" x14ac:dyDescent="0.25">
      <c r="A52" s="20" t="s">
        <v>12</v>
      </c>
      <c r="B52" s="21">
        <v>10</v>
      </c>
      <c r="C52" s="21">
        <v>3</v>
      </c>
      <c r="D52" s="34">
        <v>173225380.22</v>
      </c>
      <c r="E52" s="31">
        <v>170997080.22</v>
      </c>
      <c r="F52" s="31">
        <v>170997080.22</v>
      </c>
      <c r="G52" s="32">
        <v>140569438</v>
      </c>
      <c r="H52" s="28">
        <f t="shared" si="0"/>
        <v>81.148292370017458</v>
      </c>
      <c r="I52" s="29">
        <f t="shared" si="1"/>
        <v>82.205753349207683</v>
      </c>
      <c r="J52" s="30">
        <f t="shared" si="2"/>
        <v>82.205753349207683</v>
      </c>
    </row>
    <row r="53" spans="1:10" s="12" customFormat="1" x14ac:dyDescent="0.25">
      <c r="A53" s="20" t="s">
        <v>28</v>
      </c>
      <c r="B53" s="21">
        <v>10</v>
      </c>
      <c r="C53" s="21">
        <v>4</v>
      </c>
      <c r="D53" s="34">
        <v>27315900</v>
      </c>
      <c r="E53" s="31">
        <v>33747864</v>
      </c>
      <c r="F53" s="31">
        <v>33747864</v>
      </c>
      <c r="G53" s="32">
        <v>23988262.460000001</v>
      </c>
      <c r="H53" s="28">
        <f t="shared" si="0"/>
        <v>87.817946543954264</v>
      </c>
      <c r="I53" s="29">
        <f t="shared" si="1"/>
        <v>71.080831841683377</v>
      </c>
      <c r="J53" s="30">
        <f t="shared" si="2"/>
        <v>71.080831841683377</v>
      </c>
    </row>
    <row r="54" spans="1:10" x14ac:dyDescent="0.25">
      <c r="A54" s="20" t="s">
        <v>54</v>
      </c>
      <c r="B54" s="21">
        <v>11</v>
      </c>
      <c r="C54" s="21"/>
      <c r="D54" s="33">
        <v>473043446.48000002</v>
      </c>
      <c r="E54" s="35">
        <v>473096945.48000002</v>
      </c>
      <c r="F54" s="35">
        <v>237759902.62</v>
      </c>
      <c r="G54" s="37">
        <v>202517542.16999999</v>
      </c>
      <c r="H54" s="38">
        <f t="shared" si="0"/>
        <v>42.811615651156117</v>
      </c>
      <c r="I54" s="39">
        <f t="shared" si="1"/>
        <v>42.806774405302377</v>
      </c>
      <c r="J54" s="40">
        <f t="shared" si="2"/>
        <v>85.177332232371356</v>
      </c>
    </row>
    <row r="55" spans="1:10" x14ac:dyDescent="0.25">
      <c r="A55" s="20" t="s">
        <v>59</v>
      </c>
      <c r="B55" s="21">
        <v>11</v>
      </c>
      <c r="C55" s="21">
        <v>1</v>
      </c>
      <c r="D55" s="34">
        <v>44575900</v>
      </c>
      <c r="E55" s="31">
        <v>44575900</v>
      </c>
      <c r="F55" s="31">
        <v>38461187</v>
      </c>
      <c r="G55" s="32">
        <v>33988311.159999996</v>
      </c>
      <c r="H55" s="28">
        <f t="shared" si="0"/>
        <v>76.248177064288086</v>
      </c>
      <c r="I55" s="29">
        <f t="shared" si="1"/>
        <v>76.248177064288086</v>
      </c>
      <c r="J55" s="30">
        <f t="shared" si="2"/>
        <v>88.370416544866387</v>
      </c>
    </row>
    <row r="56" spans="1:10" x14ac:dyDescent="0.25">
      <c r="A56" s="20" t="s">
        <v>4</v>
      </c>
      <c r="B56" s="21">
        <v>11</v>
      </c>
      <c r="C56" s="21">
        <v>2</v>
      </c>
      <c r="D56" s="34">
        <v>24303320.460000001</v>
      </c>
      <c r="E56" s="31">
        <v>24051270.460000001</v>
      </c>
      <c r="F56" s="31">
        <v>9996248.5999999996</v>
      </c>
      <c r="G56" s="32">
        <v>8330330.0499999998</v>
      </c>
      <c r="H56" s="28">
        <f t="shared" si="0"/>
        <v>34.27650992674274</v>
      </c>
      <c r="I56" s="29">
        <f t="shared" si="1"/>
        <v>34.6357173266763</v>
      </c>
      <c r="J56" s="30">
        <f t="shared" si="2"/>
        <v>83.334562627824198</v>
      </c>
    </row>
    <row r="57" spans="1:10" x14ac:dyDescent="0.25">
      <c r="A57" s="20" t="s">
        <v>58</v>
      </c>
      <c r="B57" s="21">
        <v>11</v>
      </c>
      <c r="C57" s="21">
        <v>3</v>
      </c>
      <c r="D57" s="34">
        <v>397792226.01999998</v>
      </c>
      <c r="E57" s="31">
        <v>398044276.01999998</v>
      </c>
      <c r="F57" s="31">
        <v>183658868.02000001</v>
      </c>
      <c r="G57" s="32">
        <v>157640603.44</v>
      </c>
      <c r="H57" s="28">
        <f t="shared" si="0"/>
        <v>39.628879884664769</v>
      </c>
      <c r="I57" s="29">
        <f t="shared" si="1"/>
        <v>39.603786045168313</v>
      </c>
      <c r="J57" s="30">
        <f t="shared" si="2"/>
        <v>85.833374200495086</v>
      </c>
    </row>
    <row r="58" spans="1:10" s="12" customFormat="1" x14ac:dyDescent="0.25">
      <c r="A58" s="20" t="s">
        <v>21</v>
      </c>
      <c r="B58" s="21">
        <v>11</v>
      </c>
      <c r="C58" s="21">
        <v>5</v>
      </c>
      <c r="D58" s="34">
        <v>6372000</v>
      </c>
      <c r="E58" s="31">
        <v>6425499</v>
      </c>
      <c r="F58" s="31">
        <v>5643599</v>
      </c>
      <c r="G58" s="32">
        <v>2558297.52</v>
      </c>
      <c r="H58" s="28">
        <f t="shared" si="0"/>
        <v>40.14905084745763</v>
      </c>
      <c r="I58" s="29">
        <f t="shared" si="1"/>
        <v>39.814768004788419</v>
      </c>
      <c r="J58" s="30">
        <f t="shared" si="2"/>
        <v>45.330958489432014</v>
      </c>
    </row>
    <row r="59" spans="1:10" x14ac:dyDescent="0.25">
      <c r="A59" s="20" t="s">
        <v>55</v>
      </c>
      <c r="B59" s="21">
        <v>12</v>
      </c>
      <c r="C59" s="21"/>
      <c r="D59" s="33">
        <v>39723537</v>
      </c>
      <c r="E59" s="35">
        <v>39723537</v>
      </c>
      <c r="F59" s="35">
        <v>31693037</v>
      </c>
      <c r="G59" s="37">
        <v>27822284.030000001</v>
      </c>
      <c r="H59" s="38">
        <f t="shared" si="0"/>
        <v>70.039795373710064</v>
      </c>
      <c r="I59" s="39">
        <f t="shared" si="1"/>
        <v>70.039795373710064</v>
      </c>
      <c r="J59" s="40">
        <f t="shared" si="2"/>
        <v>87.78674012843895</v>
      </c>
    </row>
    <row r="60" spans="1:10" x14ac:dyDescent="0.25">
      <c r="A60" s="20" t="s">
        <v>22</v>
      </c>
      <c r="B60" s="21">
        <v>12</v>
      </c>
      <c r="C60" s="21">
        <v>1</v>
      </c>
      <c r="D60" s="34">
        <v>31483637</v>
      </c>
      <c r="E60" s="31">
        <v>31483637</v>
      </c>
      <c r="F60" s="31">
        <v>24683137</v>
      </c>
      <c r="G60" s="32">
        <v>22136879.59</v>
      </c>
      <c r="H60" s="28">
        <f t="shared" si="0"/>
        <v>70.312332688882165</v>
      </c>
      <c r="I60" s="29">
        <f t="shared" si="1"/>
        <v>70.312332688882165</v>
      </c>
      <c r="J60" s="30">
        <f t="shared" si="2"/>
        <v>89.684222836019586</v>
      </c>
    </row>
    <row r="61" spans="1:10" s="12" customFormat="1" x14ac:dyDescent="0.25">
      <c r="A61" s="20" t="s">
        <v>23</v>
      </c>
      <c r="B61" s="21">
        <v>12</v>
      </c>
      <c r="C61" s="21">
        <v>2</v>
      </c>
      <c r="D61" s="34">
        <v>8239900</v>
      </c>
      <c r="E61" s="31">
        <v>8239900</v>
      </c>
      <c r="F61" s="31">
        <v>7009900</v>
      </c>
      <c r="G61" s="32">
        <v>5685404.4400000004</v>
      </c>
      <c r="H61" s="28">
        <f t="shared" si="0"/>
        <v>68.998464059029857</v>
      </c>
      <c r="I61" s="29">
        <f t="shared" si="1"/>
        <v>68.998464059029857</v>
      </c>
      <c r="J61" s="30">
        <f t="shared" si="2"/>
        <v>81.105357280417707</v>
      </c>
    </row>
    <row r="62" spans="1:10" x14ac:dyDescent="0.25">
      <c r="A62" s="20" t="s">
        <v>61</v>
      </c>
      <c r="B62" s="21">
        <v>13</v>
      </c>
      <c r="C62" s="21"/>
      <c r="D62" s="33">
        <v>16093700</v>
      </c>
      <c r="E62" s="35">
        <v>16093700</v>
      </c>
      <c r="F62" s="35">
        <v>13093700</v>
      </c>
      <c r="G62" s="37">
        <v>272810.37</v>
      </c>
      <c r="H62" s="38">
        <f t="shared" si="0"/>
        <v>1.6951376625636116</v>
      </c>
      <c r="I62" s="39">
        <f t="shared" si="1"/>
        <v>1.6951376625636116</v>
      </c>
      <c r="J62" s="40">
        <f t="shared" si="2"/>
        <v>2.0835239084445192</v>
      </c>
    </row>
    <row r="63" spans="1:10" s="12" customFormat="1" ht="31.5" x14ac:dyDescent="0.25">
      <c r="A63" s="20" t="s">
        <v>62</v>
      </c>
      <c r="B63" s="21">
        <v>13</v>
      </c>
      <c r="C63" s="21">
        <v>1</v>
      </c>
      <c r="D63" s="34">
        <v>16093700</v>
      </c>
      <c r="E63" s="31">
        <v>16093700</v>
      </c>
      <c r="F63" s="31">
        <v>13093700</v>
      </c>
      <c r="G63" s="32">
        <v>272810.37</v>
      </c>
      <c r="H63" s="28">
        <f t="shared" si="0"/>
        <v>1.6951376625636116</v>
      </c>
      <c r="I63" s="29">
        <f t="shared" si="1"/>
        <v>1.6951376625636116</v>
      </c>
      <c r="J63" s="30">
        <f t="shared" si="2"/>
        <v>2.0835239084445192</v>
      </c>
    </row>
    <row r="64" spans="1:10" ht="27" customHeight="1" x14ac:dyDescent="0.25">
      <c r="A64" s="22" t="s">
        <v>56</v>
      </c>
      <c r="B64" s="18"/>
      <c r="C64" s="18"/>
      <c r="D64" s="33">
        <v>5358249714.79</v>
      </c>
      <c r="E64" s="35">
        <v>5383237208.79</v>
      </c>
      <c r="F64" s="35">
        <v>4229949735.4099998</v>
      </c>
      <c r="G64" s="37">
        <v>3071088349.9500003</v>
      </c>
      <c r="H64" s="38">
        <f t="shared" si="0"/>
        <v>57.31514045478491</v>
      </c>
      <c r="I64" s="39">
        <f t="shared" si="1"/>
        <v>57.04909947002492</v>
      </c>
      <c r="J64" s="40">
        <f t="shared" si="2"/>
        <v>72.60342420244686</v>
      </c>
    </row>
  </sheetData>
  <autoFilter ref="A8:I8"/>
  <mergeCells count="9">
    <mergeCell ref="G3:I3"/>
    <mergeCell ref="A4:I4"/>
    <mergeCell ref="A6:A7"/>
    <mergeCell ref="B6:C6"/>
    <mergeCell ref="D6:D7"/>
    <mergeCell ref="E6:E7"/>
    <mergeCell ref="G6:G7"/>
    <mergeCell ref="F6:F7"/>
    <mergeCell ref="H6:J6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69" firstPageNumber="160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Юлия Маслак</cp:lastModifiedBy>
  <cp:lastPrinted>2024-11-27T05:03:00Z</cp:lastPrinted>
  <dcterms:created xsi:type="dcterms:W3CDTF">2013-06-27T09:53:53Z</dcterms:created>
  <dcterms:modified xsi:type="dcterms:W3CDTF">2024-11-27T05:03:07Z</dcterms:modified>
</cp:coreProperties>
</file>